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U ŠMARJE\"/>
    </mc:Choice>
  </mc:AlternateContent>
  <xr:revisionPtr revIDLastSave="0" documentId="8_{0BD99C13-0947-4547-8F8B-4E490BC3ADDF}" xr6:coauthVersionLast="34" xr6:coauthVersionMax="34" xr10:uidLastSave="{00000000-0000-0000-0000-000000000000}"/>
  <bookViews>
    <workbookView xWindow="0" yWindow="0" windowWidth="28800" windowHeight="12225" activeTab="1" xr2:uid="{00000000-000D-0000-FFFF-FFFF00000000}"/>
  </bookViews>
  <sheets>
    <sheet name="naslovnica" sheetId="1" r:id="rId1"/>
    <sheet name="rekapitulacija" sheetId="2" r:id="rId2"/>
    <sheet name="popisi" sheetId="3" r:id="rId3"/>
  </sheets>
  <calcPr calcId="162913"/>
</workbook>
</file>

<file path=xl/calcChain.xml><?xml version="1.0" encoding="utf-8"?>
<calcChain xmlns="http://schemas.openxmlformats.org/spreadsheetml/2006/main">
  <c r="A33" i="3" l="1"/>
  <c r="A34" i="3" s="1"/>
  <c r="A35" i="3" s="1"/>
  <c r="A26" i="3"/>
  <c r="A27" i="3" s="1"/>
  <c r="F35" i="3"/>
  <c r="F34" i="3"/>
  <c r="F33" i="3"/>
  <c r="F32" i="3"/>
  <c r="F18" i="3"/>
  <c r="F47" i="3"/>
  <c r="F26" i="3"/>
  <c r="F16" i="3"/>
  <c r="F15" i="3"/>
  <c r="F36" i="3" l="1"/>
  <c r="G9" i="2" s="1"/>
  <c r="F46" i="3"/>
  <c r="F45" i="3"/>
  <c r="F25" i="3"/>
  <c r="F27" i="3"/>
  <c r="F28" i="3" l="1"/>
  <c r="F53" i="3"/>
  <c r="A12" i="3" l="1"/>
  <c r="A13" i="3" l="1"/>
  <c r="A14" i="3" s="1"/>
  <c r="F12" i="3"/>
  <c r="F17" i="3"/>
  <c r="F13" i="3"/>
  <c r="A43" i="3"/>
  <c r="A44" i="3" s="1"/>
  <c r="A15" i="3" l="1"/>
  <c r="A16" i="3" s="1"/>
  <c r="A17" i="3" s="1"/>
  <c r="A18" i="3" s="1"/>
  <c r="A19" i="3" s="1"/>
  <c r="A45" i="3"/>
  <c r="A46" i="3" s="1"/>
  <c r="F54" i="3"/>
  <c r="G11" i="2" s="1"/>
  <c r="G8" i="2"/>
  <c r="F6" i="3"/>
  <c r="F7" i="3" s="1"/>
  <c r="G6" i="2" s="1"/>
  <c r="F19" i="3"/>
  <c r="F14" i="3"/>
  <c r="F11" i="3"/>
  <c r="F48" i="3"/>
  <c r="F44" i="3"/>
  <c r="F43" i="3"/>
  <c r="F42" i="3"/>
  <c r="A47" i="3" l="1"/>
  <c r="A48" i="3" s="1"/>
  <c r="F49" i="3"/>
  <c r="G10" i="2" s="1"/>
  <c r="F20" i="3"/>
  <c r="G7" i="2" s="1"/>
  <c r="G13" i="2" l="1"/>
  <c r="G14" i="2" s="1"/>
  <c r="G16" i="2" s="1"/>
</calcChain>
</file>

<file path=xl/sharedStrings.xml><?xml version="1.0" encoding="utf-8"?>
<sst xmlns="http://schemas.openxmlformats.org/spreadsheetml/2006/main" count="88" uniqueCount="49">
  <si>
    <t xml:space="preserve">PROJEKTANTSKI POPIS </t>
  </si>
  <si>
    <r>
      <t>SKUPAJ</t>
    </r>
    <r>
      <rPr>
        <sz val="11"/>
        <rFont val="Arial CE"/>
        <charset val="238"/>
      </rPr>
      <t xml:space="preserve"> BREZ DDV:</t>
    </r>
  </si>
  <si>
    <t>DDV 22%</t>
  </si>
  <si>
    <r>
      <t xml:space="preserve">SKUPAJ </t>
    </r>
    <r>
      <rPr>
        <sz val="12"/>
        <rFont val="Arial CE"/>
        <charset val="238"/>
      </rPr>
      <t>Z DDV:</t>
    </r>
  </si>
  <si>
    <t>Opis opreme/del</t>
  </si>
  <si>
    <t>enota</t>
  </si>
  <si>
    <t>količina</t>
  </si>
  <si>
    <t>cena/enoto</t>
  </si>
  <si>
    <t>skupaj</t>
  </si>
  <si>
    <t>I. PRIPRAVLJALNA DELA</t>
  </si>
  <si>
    <t>Prevzem dokumentacije in preučitev PZI projekta, priprava gradbišča, transport materialov in osebja, zavarovanje gradbišča</t>
  </si>
  <si>
    <t>kpl.</t>
  </si>
  <si>
    <t>SKUPAJ</t>
  </si>
  <si>
    <t>II. GROBA INSTALACIJSKA DELA</t>
  </si>
  <si>
    <t>m</t>
  </si>
  <si>
    <t>Razni drobni nespecificiran material</t>
  </si>
  <si>
    <t>kom</t>
  </si>
  <si>
    <t>REKAPITULACIJA:</t>
  </si>
  <si>
    <t>Popise izdelal: Bogdan LEPAN, dipl. inž. el.</t>
  </si>
  <si>
    <t>Datum izdelave : JUNIJ 2018</t>
  </si>
  <si>
    <t>V. FINOMONTAŽNA DELA</t>
  </si>
  <si>
    <t>VI. ZAKLJUČNA DELA</t>
  </si>
  <si>
    <t>OBJEKT: PRIPRAVA DVIGALNEGA JAŠKA, Trška cesta 67, 3254 PODČETRTEK</t>
  </si>
  <si>
    <t>INVESTITOR: REPUBLIKA SLOVENIJA - DOM UPOKOJENCEV ŠMARJE PRI JELŠAH, Rakeževa cesta 67, 3254 PODČETRTEK</t>
  </si>
  <si>
    <t>Št. projekta: PZI 41/18-E</t>
  </si>
  <si>
    <t>Dobava in montaža kabla NYY-J 5x2,5 mm² delno p/o v inštalacijski cevi, delno v NIK kanalu</t>
  </si>
  <si>
    <t>Dobava in montaža kabla NYY-J 3x1,5 mm² delno p/o v inštalacijski cevi, delno v NIK kanalu</t>
  </si>
  <si>
    <t>Dobava in montaža kabla HO7V-K 1x6 mm², RZ, delno p/o v inštalacijski cevi, delno v NIK kanalu</t>
  </si>
  <si>
    <t>Dobava in montaža kabla NYY-J 3x2,5 mm² p/o v inštalacijski cevi</t>
  </si>
  <si>
    <t>Dobava in montaža kabla UTP cat. 6, delno p/o v inštalacijski cevi, delno n/o v zaščitni cevi</t>
  </si>
  <si>
    <t>III. RAZDELILNIK R-DSO/P</t>
  </si>
  <si>
    <t>Preureditev razdelilnika - N in PE zbiralka se skrajšata, priključeni vodniki na skrajšanem delu se odklopijo in priklopijo na prosti del zbiralk</t>
  </si>
  <si>
    <t>Instalacijski odklopnik 3f, C16A</t>
  </si>
  <si>
    <t>Žica, drobni material</t>
  </si>
  <si>
    <t>Stikalo navadno 250 V, 10A, p/o</t>
  </si>
  <si>
    <t>Ozemljitev večjih kovinskih mas</t>
  </si>
  <si>
    <t>Vtičnica 230V, 16A, p/o</t>
  </si>
  <si>
    <t>Vtičnice kat. 6  1xRJ45 EN 50173 za UTP kabel, p/o</t>
  </si>
  <si>
    <t>Vtičnica TV, končna</t>
  </si>
  <si>
    <t>Dobava in montaža koaksialnega kabla RG6 p/o v inštalacijski cevi</t>
  </si>
  <si>
    <t>Meritve, preizkusi in spuščanje v pogon posameznih sklopov elektro opreme, v katere se posega ter izdaja ustreznega meilnega protokola</t>
  </si>
  <si>
    <t>Doza pravokotna za zid 7M, komplet z nosilcem in okvirjem</t>
  </si>
  <si>
    <t>IV. STRELOVODNA INŠTALACIJA</t>
  </si>
  <si>
    <t>Odstranitev in ponovna montaža lovilnega voda na delu strehe, ki se poviša</t>
  </si>
  <si>
    <t xml:space="preserve">Dobava in montaža aluminijaste žice Ø 8 mm, položene na strešnih nosilcih, vključno z nosilci </t>
  </si>
  <si>
    <t xml:space="preserve">Križna sponka </t>
  </si>
  <si>
    <t>Izvedba meritev ponikalne upornosti strelovodnega ozemljila, pregled strelovodne naprave in izdaja zapisnika o opravljenih meritvah in pregledu</t>
  </si>
  <si>
    <t>Nadometni inštalacijski kanal NIK 5 dimenzij 40 x 25 mm, komplet z vsem drobnim in pritrditvenim materialom in pokrovom</t>
  </si>
  <si>
    <t>Ladijska svetilka, z mrežo, okrogla, kovinska, 230V, E27 komplet z LED sijalko 15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</si>
</sst>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SIT&quot;_-;\-* #,##0.00&quot; SIT&quot;_-;_-* \-??&quot; SIT&quot;_-;_-@_-"/>
    <numFmt numFmtId="165" formatCode="0#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</font>
    <font>
      <b/>
      <sz val="10"/>
      <name val="Arial CE"/>
      <family val="2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sz val="5"/>
      <name val="Courier New CE"/>
      <family val="3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sz val="12"/>
      <name val="Arial CE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6"/>
      <color theme="1"/>
      <name val="Arial"/>
      <family val="2"/>
      <charset val="238"/>
    </font>
    <font>
      <b/>
      <u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4" fontId="10" fillId="0" borderId="0">
      <alignment vertical="top"/>
      <protection hidden="1"/>
    </xf>
    <xf numFmtId="0" fontId="5" fillId="0" borderId="0"/>
    <xf numFmtId="164" fontId="5" fillId="0" borderId="0" applyFill="0" applyBorder="0" applyAlignment="0" applyProtection="0"/>
  </cellStyleXfs>
  <cellXfs count="91">
    <xf numFmtId="0" fontId="0" fillId="0" borderId="0" xfId="0"/>
    <xf numFmtId="2" fontId="15" fillId="2" borderId="1" xfId="1" applyNumberFormat="1" applyFont="1" applyFill="1" applyBorder="1" applyAlignment="1">
      <alignment horizontal="center" vertical="center"/>
    </xf>
    <xf numFmtId="0" fontId="15" fillId="2" borderId="1" xfId="1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center" vertical="center" wrapText="1"/>
    </xf>
    <xf numFmtId="0" fontId="23" fillId="0" borderId="0" xfId="0" applyFont="1"/>
    <xf numFmtId="0" fontId="21" fillId="0" borderId="0" xfId="0" applyFont="1"/>
    <xf numFmtId="165" fontId="5" fillId="0" borderId="0" xfId="22" applyNumberFormat="1" applyFill="1" applyBorder="1" applyAlignment="1">
      <alignment horizontal="center"/>
    </xf>
    <xf numFmtId="0" fontId="5" fillId="0" borderId="0" xfId="22" applyFill="1" applyBorder="1" applyAlignment="1">
      <alignment horizontal="left"/>
    </xf>
    <xf numFmtId="0" fontId="5" fillId="0" borderId="0" xfId="22" applyFill="1" applyBorder="1" applyAlignment="1">
      <alignment horizontal="center"/>
    </xf>
    <xf numFmtId="4" fontId="5" fillId="0" borderId="0" xfId="22" applyNumberFormat="1" applyFill="1" applyBorder="1" applyAlignment="1">
      <alignment horizontal="center"/>
    </xf>
    <xf numFmtId="0" fontId="7" fillId="0" borderId="0" xfId="22" applyFont="1" applyFill="1" applyBorder="1" applyAlignment="1">
      <alignment horizontal="left"/>
    </xf>
    <xf numFmtId="165" fontId="5" fillId="0" borderId="0" xfId="22" applyNumberFormat="1" applyFont="1" applyFill="1" applyBorder="1" applyAlignment="1">
      <alignment horizontal="center"/>
    </xf>
    <xf numFmtId="4" fontId="5" fillId="0" borderId="0" xfId="22" applyNumberFormat="1" applyFont="1" applyFill="1" applyBorder="1" applyAlignment="1">
      <alignment horizontal="left"/>
    </xf>
    <xf numFmtId="165" fontId="12" fillId="0" borderId="2" xfId="22" applyNumberFormat="1" applyFont="1" applyFill="1" applyBorder="1" applyAlignment="1">
      <alignment horizontal="center"/>
    </xf>
    <xf numFmtId="0" fontId="11" fillId="0" borderId="5" xfId="22" applyFont="1" applyFill="1" applyBorder="1" applyAlignment="1">
      <alignment horizontal="left"/>
    </xf>
    <xf numFmtId="0" fontId="12" fillId="0" borderId="5" xfId="22" applyFont="1" applyFill="1" applyBorder="1" applyAlignment="1">
      <alignment horizontal="right"/>
    </xf>
    <xf numFmtId="165" fontId="5" fillId="0" borderId="0" xfId="22" applyNumberFormat="1" applyFill="1"/>
    <xf numFmtId="0" fontId="5" fillId="0" borderId="0" xfId="22" applyFill="1"/>
    <xf numFmtId="2" fontId="5" fillId="0" borderId="0" xfId="22" applyNumberFormat="1" applyFill="1" applyBorder="1" applyAlignment="1">
      <alignment horizontal="center"/>
    </xf>
    <xf numFmtId="2" fontId="5" fillId="0" borderId="0" xfId="22" applyNumberFormat="1" applyFont="1" applyFill="1" applyBorder="1" applyAlignment="1">
      <alignment horizontal="right"/>
    </xf>
    <xf numFmtId="0" fontId="4" fillId="0" borderId="0" xfId="11" applyFont="1" applyBorder="1" applyAlignment="1">
      <alignment vertical="top" wrapText="1"/>
    </xf>
    <xf numFmtId="0" fontId="4" fillId="0" borderId="0" xfId="11" applyFont="1" applyBorder="1" applyAlignment="1" applyProtection="1">
      <alignment horizontal="right" vertical="top"/>
    </xf>
    <xf numFmtId="0" fontId="4" fillId="0" borderId="0" xfId="11" applyFont="1" applyBorder="1" applyAlignment="1" applyProtection="1">
      <alignment horizontal="center"/>
    </xf>
    <xf numFmtId="0" fontId="4" fillId="0" borderId="0" xfId="11" applyFont="1" applyFill="1" applyBorder="1" applyAlignment="1" applyProtection="1">
      <alignment horizontal="center"/>
    </xf>
    <xf numFmtId="0" fontId="15" fillId="2" borderId="1" xfId="1" applyFont="1" applyFill="1" applyBorder="1" applyAlignment="1" applyProtection="1">
      <alignment horizontal="right" vertical="top"/>
    </xf>
    <xf numFmtId="0" fontId="15" fillId="0" borderId="0" xfId="1" applyFont="1" applyFill="1" applyBorder="1" applyAlignment="1" applyProtection="1">
      <alignment horizontal="right" vertical="top"/>
    </xf>
    <xf numFmtId="0" fontId="16" fillId="0" borderId="0" xfId="1" applyFont="1" applyAlignment="1">
      <alignment wrapText="1"/>
    </xf>
    <xf numFmtId="0" fontId="15" fillId="0" borderId="0" xfId="1" applyFont="1" applyFill="1" applyBorder="1" applyAlignment="1" applyProtection="1"/>
    <xf numFmtId="0" fontId="15" fillId="0" borderId="0" xfId="1" applyFont="1" applyFill="1" applyBorder="1" applyAlignment="1" applyProtection="1">
      <alignment wrapText="1"/>
    </xf>
    <xf numFmtId="0" fontId="18" fillId="0" borderId="0" xfId="1" applyFont="1" applyAlignment="1" applyProtection="1">
      <alignment vertical="top" wrapText="1"/>
    </xf>
    <xf numFmtId="0" fontId="19" fillId="0" borderId="0" xfId="1" applyFont="1" applyAlignment="1" applyProtection="1">
      <alignment vertical="top" wrapText="1"/>
    </xf>
    <xf numFmtId="0" fontId="17" fillId="0" borderId="1" xfId="1" applyFont="1" applyFill="1" applyBorder="1" applyAlignment="1">
      <alignment wrapText="1"/>
    </xf>
    <xf numFmtId="2" fontId="4" fillId="0" borderId="0" xfId="11" applyNumberFormat="1" applyFont="1" applyBorder="1" applyAlignment="1" applyProtection="1">
      <alignment horizontal="right"/>
    </xf>
    <xf numFmtId="2" fontId="4" fillId="0" borderId="0" xfId="11" applyNumberFormat="1" applyFont="1" applyBorder="1" applyProtection="1"/>
    <xf numFmtId="2" fontId="15" fillId="0" borderId="0" xfId="1" applyNumberFormat="1" applyFont="1" applyFill="1" applyBorder="1" applyAlignment="1">
      <alignment horizontal="center"/>
    </xf>
    <xf numFmtId="2" fontId="17" fillId="0" borderId="0" xfId="1" applyNumberFormat="1" applyFont="1"/>
    <xf numFmtId="0" fontId="15" fillId="0" borderId="0" xfId="1" applyFont="1" applyFill="1" applyBorder="1" applyAlignment="1" applyProtection="1">
      <alignment horizontal="right" vertical="top"/>
    </xf>
    <xf numFmtId="0" fontId="15" fillId="0" borderId="0" xfId="1" applyFont="1" applyFill="1" applyBorder="1" applyAlignment="1" applyProtection="1"/>
    <xf numFmtId="0" fontId="17" fillId="0" borderId="1" xfId="1" applyFont="1" applyFill="1" applyBorder="1"/>
    <xf numFmtId="1" fontId="15" fillId="0" borderId="0" xfId="1" applyNumberFormat="1" applyFont="1" applyFill="1" applyBorder="1" applyAlignment="1" applyProtection="1">
      <alignment wrapText="1"/>
    </xf>
    <xf numFmtId="0" fontId="17" fillId="0" borderId="0" xfId="1" applyFont="1" applyFill="1" applyBorder="1"/>
    <xf numFmtId="1" fontId="17" fillId="0" borderId="0" xfId="1" applyNumberFormat="1" applyFont="1" applyFill="1" applyBorder="1"/>
    <xf numFmtId="0" fontId="16" fillId="0" borderId="0" xfId="1" applyFont="1" applyFill="1"/>
    <xf numFmtId="0" fontId="18" fillId="0" borderId="0" xfId="1" applyFont="1" applyFill="1" applyBorder="1"/>
    <xf numFmtId="0" fontId="16" fillId="0" borderId="0" xfId="1" applyFont="1" applyFill="1" applyBorder="1"/>
    <xf numFmtId="0" fontId="17" fillId="0" borderId="0" xfId="1" applyFont="1" applyFill="1" applyAlignment="1" applyProtection="1">
      <alignment vertical="top" wrapText="1"/>
    </xf>
    <xf numFmtId="0" fontId="17" fillId="0" borderId="0" xfId="1" applyFont="1" applyFill="1"/>
    <xf numFmtId="0" fontId="8" fillId="0" borderId="0" xfId="1" applyFont="1" applyFill="1"/>
    <xf numFmtId="0" fontId="8" fillId="0" borderId="0" xfId="1" applyFont="1" applyFill="1" applyBorder="1"/>
    <xf numFmtId="2" fontId="15" fillId="0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/>
    <xf numFmtId="2" fontId="17" fillId="0" borderId="0" xfId="1" applyNumberFormat="1" applyFont="1" applyFill="1" applyBorder="1"/>
    <xf numFmtId="2" fontId="16" fillId="0" borderId="0" xfId="1" applyNumberFormat="1" applyFont="1" applyFill="1" applyBorder="1"/>
    <xf numFmtId="2" fontId="8" fillId="0" borderId="0" xfId="1" applyNumberFormat="1" applyFont="1" applyFill="1" applyBorder="1"/>
    <xf numFmtId="0" fontId="18" fillId="0" borderId="0" xfId="1" applyFont="1" applyFill="1" applyAlignment="1" applyProtection="1">
      <alignment vertical="top" wrapText="1"/>
    </xf>
    <xf numFmtId="0" fontId="17" fillId="0" borderId="1" xfId="1" applyFont="1" applyFill="1" applyBorder="1" applyAlignment="1" applyProtection="1">
      <alignment horizontal="right"/>
    </xf>
    <xf numFmtId="0" fontId="20" fillId="0" borderId="1" xfId="1" applyFont="1" applyFill="1" applyBorder="1" applyAlignment="1">
      <alignment wrapText="1"/>
    </xf>
    <xf numFmtId="1" fontId="17" fillId="0" borderId="1" xfId="1" applyNumberFormat="1" applyFont="1" applyFill="1" applyBorder="1"/>
    <xf numFmtId="0" fontId="0" fillId="0" borderId="0" xfId="0" applyFill="1"/>
    <xf numFmtId="0" fontId="18" fillId="0" borderId="0" xfId="1" applyFont="1" applyFill="1" applyAlignment="1">
      <alignment wrapText="1"/>
    </xf>
    <xf numFmtId="2" fontId="18" fillId="0" borderId="0" xfId="1" applyNumberFormat="1" applyFont="1" applyFill="1"/>
    <xf numFmtId="0" fontId="16" fillId="0" borderId="0" xfId="1" applyFont="1" applyFill="1" applyAlignment="1">
      <alignment wrapText="1"/>
    </xf>
    <xf numFmtId="2" fontId="17" fillId="0" borderId="0" xfId="1" applyNumberFormat="1" applyFont="1" applyFill="1"/>
    <xf numFmtId="0" fontId="17" fillId="0" borderId="1" xfId="1" applyFont="1" applyFill="1" applyBorder="1" applyAlignment="1" applyProtection="1">
      <alignment vertical="top" wrapText="1"/>
    </xf>
    <xf numFmtId="0" fontId="20" fillId="0" borderId="1" xfId="1" applyFont="1" applyFill="1" applyBorder="1"/>
    <xf numFmtId="165" fontId="5" fillId="0" borderId="6" xfId="22" applyNumberFormat="1" applyFill="1" applyBorder="1" applyAlignment="1">
      <alignment horizontal="center"/>
    </xf>
    <xf numFmtId="0" fontId="11" fillId="0" borderId="7" xfId="22" applyFont="1" applyFill="1" applyBorder="1" applyAlignment="1">
      <alignment horizontal="left"/>
    </xf>
    <xf numFmtId="165" fontId="5" fillId="0" borderId="7" xfId="22" applyNumberFormat="1" applyFill="1" applyBorder="1" applyAlignment="1">
      <alignment horizontal="center"/>
    </xf>
    <xf numFmtId="0" fontId="5" fillId="0" borderId="7" xfId="22" applyFill="1" applyBorder="1" applyAlignment="1">
      <alignment horizontal="center"/>
    </xf>
    <xf numFmtId="2" fontId="11" fillId="0" borderId="4" xfId="22" applyNumberFormat="1" applyFont="1" applyFill="1" applyBorder="1" applyAlignment="1">
      <alignment horizontal="left"/>
    </xf>
    <xf numFmtId="0" fontId="15" fillId="0" borderId="0" xfId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 vertical="center"/>
    </xf>
    <xf numFmtId="2" fontId="15" fillId="0" borderId="0" xfId="1" applyNumberFormat="1" applyFont="1" applyFill="1" applyBorder="1" applyAlignment="1">
      <alignment horizontal="center" vertical="center"/>
    </xf>
    <xf numFmtId="44" fontId="17" fillId="0" borderId="1" xfId="1" applyNumberFormat="1" applyFont="1" applyFill="1" applyBorder="1" applyAlignment="1">
      <alignment horizontal="right"/>
    </xf>
    <xf numFmtId="44" fontId="17" fillId="0" borderId="1" xfId="1" applyNumberFormat="1" applyFont="1" applyFill="1" applyBorder="1" applyAlignment="1"/>
    <xf numFmtId="44" fontId="18" fillId="0" borderId="0" xfId="1" applyNumberFormat="1" applyFont="1" applyFill="1"/>
    <xf numFmtId="0" fontId="22" fillId="0" borderId="0" xfId="0" applyFont="1" applyAlignment="1">
      <alignment horizontal="center" wrapText="1"/>
    </xf>
    <xf numFmtId="0" fontId="18" fillId="0" borderId="0" xfId="1" applyFont="1" applyFill="1" applyAlignment="1" applyProtection="1">
      <alignment vertical="top" wrapText="1"/>
    </xf>
    <xf numFmtId="44" fontId="15" fillId="0" borderId="0" xfId="1" applyNumberFormat="1" applyFont="1" applyFill="1" applyBorder="1" applyAlignment="1">
      <alignment horizontal="center"/>
    </xf>
    <xf numFmtId="44" fontId="18" fillId="0" borderId="0" xfId="1" applyNumberFormat="1" applyFont="1" applyFill="1" applyBorder="1"/>
    <xf numFmtId="44" fontId="17" fillId="0" borderId="1" xfId="1" applyNumberFormat="1" applyFont="1" applyFill="1" applyBorder="1"/>
    <xf numFmtId="44" fontId="17" fillId="0" borderId="0" xfId="1" applyNumberFormat="1" applyFont="1" applyFill="1" applyBorder="1"/>
    <xf numFmtId="44" fontId="5" fillId="0" borderId="0" xfId="22" applyNumberFormat="1" applyFont="1" applyFill="1" applyBorder="1" applyAlignment="1">
      <alignment horizontal="left"/>
    </xf>
    <xf numFmtId="44" fontId="5" fillId="0" borderId="0" xfId="22" applyNumberFormat="1" applyFont="1" applyFill="1" applyBorder="1" applyAlignment="1">
      <alignment horizontal="right"/>
    </xf>
    <xf numFmtId="44" fontId="12" fillId="0" borderId="5" xfId="22" applyNumberFormat="1" applyFont="1" applyFill="1" applyBorder="1" applyAlignment="1">
      <alignment horizontal="right"/>
    </xf>
    <xf numFmtId="44" fontId="11" fillId="0" borderId="3" xfId="22" applyNumberFormat="1" applyFont="1" applyFill="1" applyBorder="1" applyAlignment="1">
      <alignment horizontal="right"/>
    </xf>
    <xf numFmtId="44" fontId="5" fillId="0" borderId="0" xfId="22" applyNumberFormat="1" applyFill="1"/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44" fontId="5" fillId="0" borderId="0" xfId="22" applyNumberFormat="1" applyFont="1" applyFill="1" applyBorder="1" applyAlignment="1">
      <alignment horizontal="left"/>
    </xf>
    <xf numFmtId="0" fontId="18" fillId="0" borderId="0" xfId="1" applyFont="1" applyFill="1" applyAlignment="1" applyProtection="1">
      <alignment vertical="top" wrapText="1"/>
    </xf>
  </cellXfs>
  <cellStyles count="45">
    <cellStyle name="Navadno" xfId="0" builtinId="0"/>
    <cellStyle name="Navadno 10" xfId="2" xr:uid="{00000000-0005-0000-0000-000000000000}"/>
    <cellStyle name="Navadno 11" xfId="3" xr:uid="{00000000-0005-0000-0000-000001000000}"/>
    <cellStyle name="Navadno 12" xfId="4" xr:uid="{00000000-0005-0000-0000-000002000000}"/>
    <cellStyle name="Navadno 13" xfId="5" xr:uid="{00000000-0005-0000-0000-000003000000}"/>
    <cellStyle name="Navadno 14" xfId="6" xr:uid="{00000000-0005-0000-0000-000004000000}"/>
    <cellStyle name="Navadno 15" xfId="7" xr:uid="{00000000-0005-0000-0000-000005000000}"/>
    <cellStyle name="Navadno 16" xfId="8" xr:uid="{00000000-0005-0000-0000-000006000000}"/>
    <cellStyle name="Navadno 17" xfId="9" xr:uid="{00000000-0005-0000-0000-000007000000}"/>
    <cellStyle name="Navadno 18" xfId="10" xr:uid="{00000000-0005-0000-0000-000008000000}"/>
    <cellStyle name="Navadno 2" xfId="11" xr:uid="{00000000-0005-0000-0000-000009000000}"/>
    <cellStyle name="Navadno 20" xfId="12" xr:uid="{00000000-0005-0000-0000-00000A000000}"/>
    <cellStyle name="Navadno 21" xfId="13" xr:uid="{00000000-0005-0000-0000-00000B000000}"/>
    <cellStyle name="Navadno 22" xfId="14" xr:uid="{00000000-0005-0000-0000-00000C000000}"/>
    <cellStyle name="Navadno 23" xfId="15" xr:uid="{00000000-0005-0000-0000-00000D000000}"/>
    <cellStyle name="Navadno 24" xfId="16" xr:uid="{00000000-0005-0000-0000-00000E000000}"/>
    <cellStyle name="Navadno 25" xfId="17" xr:uid="{00000000-0005-0000-0000-00000F000000}"/>
    <cellStyle name="Navadno 26" xfId="18" xr:uid="{00000000-0005-0000-0000-000010000000}"/>
    <cellStyle name="Navadno 27" xfId="19" xr:uid="{00000000-0005-0000-0000-000011000000}"/>
    <cellStyle name="Navadno 28" xfId="20" xr:uid="{00000000-0005-0000-0000-000012000000}"/>
    <cellStyle name="Navadno 29" xfId="21" xr:uid="{00000000-0005-0000-0000-000013000000}"/>
    <cellStyle name="Navadno 3" xfId="22" xr:uid="{00000000-0005-0000-0000-000014000000}"/>
    <cellStyle name="Navadno 30" xfId="23" xr:uid="{00000000-0005-0000-0000-000015000000}"/>
    <cellStyle name="Navadno 31" xfId="24" xr:uid="{00000000-0005-0000-0000-000016000000}"/>
    <cellStyle name="Navadno 32" xfId="25" xr:uid="{00000000-0005-0000-0000-000017000000}"/>
    <cellStyle name="Navadno 33" xfId="26" xr:uid="{00000000-0005-0000-0000-000018000000}"/>
    <cellStyle name="Navadno 34" xfId="27" xr:uid="{00000000-0005-0000-0000-000019000000}"/>
    <cellStyle name="Navadno 35" xfId="28" xr:uid="{00000000-0005-0000-0000-00001A000000}"/>
    <cellStyle name="Navadno 36" xfId="29" xr:uid="{00000000-0005-0000-0000-00001B000000}"/>
    <cellStyle name="Navadno 37" xfId="30" xr:uid="{00000000-0005-0000-0000-00001C000000}"/>
    <cellStyle name="Navadno 38" xfId="31" xr:uid="{00000000-0005-0000-0000-00001D000000}"/>
    <cellStyle name="Navadno 39" xfId="32" xr:uid="{00000000-0005-0000-0000-00001E000000}"/>
    <cellStyle name="Navadno 4" xfId="33" xr:uid="{00000000-0005-0000-0000-00001F000000}"/>
    <cellStyle name="Navadno 4 2" xfId="34" xr:uid="{00000000-0005-0000-0000-000020000000}"/>
    <cellStyle name="Navadno 40" xfId="35" xr:uid="{00000000-0005-0000-0000-000021000000}"/>
    <cellStyle name="Navadno 41" xfId="36" xr:uid="{00000000-0005-0000-0000-000022000000}"/>
    <cellStyle name="Navadno 5" xfId="37" xr:uid="{00000000-0005-0000-0000-000023000000}"/>
    <cellStyle name="Navadno 6" xfId="38" xr:uid="{00000000-0005-0000-0000-000024000000}"/>
    <cellStyle name="Navadno 7" xfId="39" xr:uid="{00000000-0005-0000-0000-000025000000}"/>
    <cellStyle name="Navadno 8" xfId="1" xr:uid="{00000000-0005-0000-0000-000026000000}"/>
    <cellStyle name="Navadno 9" xfId="40" xr:uid="{00000000-0005-0000-0000-000027000000}"/>
    <cellStyle name="Normale_E050544(Matrice descrizione v1)" xfId="41" xr:uid="{00000000-0005-0000-0000-000029000000}"/>
    <cellStyle name="Pomoc" xfId="42" xr:uid="{00000000-0005-0000-0000-00002A000000}"/>
    <cellStyle name="Slog 1" xfId="43" xr:uid="{00000000-0005-0000-0000-00002B000000}"/>
    <cellStyle name="Valuta 2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G20"/>
  <sheetViews>
    <sheetView view="pageLayout" topLeftCell="A7" zoomScaleNormal="100" workbookViewId="0">
      <selection activeCell="F22" sqref="F22"/>
    </sheetView>
  </sheetViews>
  <sheetFormatPr defaultRowHeight="15" x14ac:dyDescent="0.25"/>
  <sheetData>
    <row r="5" spans="3:7" ht="20.25" x14ac:dyDescent="0.3">
      <c r="C5" s="88" t="s">
        <v>0</v>
      </c>
      <c r="D5" s="88"/>
      <c r="E5" s="88"/>
      <c r="F5" s="88"/>
      <c r="G5" s="88"/>
    </row>
    <row r="9" spans="3:7" ht="1.5" customHeight="1" x14ac:dyDescent="0.25"/>
    <row r="10" spans="3:7" ht="72.75" customHeight="1" x14ac:dyDescent="0.3">
      <c r="C10" s="87" t="s">
        <v>22</v>
      </c>
      <c r="D10" s="87"/>
      <c r="E10" s="87"/>
      <c r="F10" s="87"/>
      <c r="G10" s="87"/>
    </row>
    <row r="11" spans="3:7" ht="28.5" customHeight="1" x14ac:dyDescent="0.3">
      <c r="C11" s="76"/>
      <c r="D11" s="76"/>
      <c r="E11" s="76"/>
      <c r="F11" s="76"/>
      <c r="G11" s="76"/>
    </row>
    <row r="12" spans="3:7" ht="78" customHeight="1" x14ac:dyDescent="0.3">
      <c r="C12" s="87" t="s">
        <v>23</v>
      </c>
      <c r="D12" s="87"/>
      <c r="E12" s="87"/>
      <c r="F12" s="87"/>
      <c r="G12" s="87"/>
    </row>
    <row r="14" spans="3:7" ht="20.25" x14ac:dyDescent="0.3">
      <c r="C14" s="5" t="s">
        <v>24</v>
      </c>
    </row>
    <row r="16" spans="3:7" ht="15.75" x14ac:dyDescent="0.25">
      <c r="C16" s="4" t="s">
        <v>18</v>
      </c>
    </row>
    <row r="20" spans="3:3" x14ac:dyDescent="0.25">
      <c r="C20" t="s">
        <v>19</v>
      </c>
    </row>
  </sheetData>
  <mergeCells count="3">
    <mergeCell ref="C10:G10"/>
    <mergeCell ref="C5:G5"/>
    <mergeCell ref="C12:G12"/>
  </mergeCells>
  <pageMargins left="0.7" right="0.7" top="0.75" bottom="0.75" header="0.3" footer="0.3"/>
  <pageSetup paperSize="9" orientation="portrait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6"/>
  <sheetViews>
    <sheetView tabSelected="1" view="pageLayout" zoomScaleNormal="100" workbookViewId="0">
      <selection activeCell="G16" sqref="G16"/>
    </sheetView>
  </sheetViews>
  <sheetFormatPr defaultRowHeight="15" x14ac:dyDescent="0.25"/>
  <cols>
    <col min="7" max="7" width="15.5703125" customWidth="1"/>
  </cols>
  <sheetData>
    <row r="2" spans="2:7" x14ac:dyDescent="0.25">
      <c r="B2" s="6"/>
      <c r="C2" s="7"/>
      <c r="D2" s="8"/>
      <c r="E2" s="8"/>
      <c r="F2" s="9"/>
      <c r="G2" s="18"/>
    </row>
    <row r="3" spans="2:7" x14ac:dyDescent="0.25">
      <c r="B3" s="6"/>
      <c r="C3" s="7"/>
      <c r="D3" s="8"/>
      <c r="E3" s="8"/>
      <c r="F3" s="9"/>
      <c r="G3" s="18"/>
    </row>
    <row r="4" spans="2:7" ht="15.75" x14ac:dyDescent="0.25">
      <c r="B4" s="65"/>
      <c r="C4" s="66" t="s">
        <v>17</v>
      </c>
      <c r="D4" s="67"/>
      <c r="E4" s="68"/>
      <c r="F4" s="66"/>
      <c r="G4" s="69"/>
    </row>
    <row r="5" spans="2:7" x14ac:dyDescent="0.25">
      <c r="B5" s="6"/>
      <c r="C5" s="10"/>
      <c r="D5" s="8"/>
      <c r="E5" s="8"/>
      <c r="F5" s="9"/>
      <c r="G5" s="18"/>
    </row>
    <row r="6" spans="2:7" x14ac:dyDescent="0.25">
      <c r="B6" s="89" t="s">
        <v>9</v>
      </c>
      <c r="C6" s="89"/>
      <c r="D6" s="89"/>
      <c r="E6" s="89"/>
      <c r="F6" s="82"/>
      <c r="G6" s="83">
        <f>popisi!F7</f>
        <v>0</v>
      </c>
    </row>
    <row r="7" spans="2:7" x14ac:dyDescent="0.25">
      <c r="B7" s="89" t="s">
        <v>13</v>
      </c>
      <c r="C7" s="89"/>
      <c r="D7" s="89"/>
      <c r="E7" s="89"/>
      <c r="F7" s="82"/>
      <c r="G7" s="83">
        <f>popisi!F20</f>
        <v>0</v>
      </c>
    </row>
    <row r="8" spans="2:7" x14ac:dyDescent="0.25">
      <c r="B8" s="89" t="s">
        <v>30</v>
      </c>
      <c r="C8" s="89"/>
      <c r="D8" s="89"/>
      <c r="E8" s="89"/>
      <c r="F8" s="82"/>
      <c r="G8" s="83">
        <f>popisi!F28</f>
        <v>0</v>
      </c>
    </row>
    <row r="9" spans="2:7" x14ac:dyDescent="0.25">
      <c r="B9" s="89" t="s">
        <v>42</v>
      </c>
      <c r="C9" s="89"/>
      <c r="D9" s="89"/>
      <c r="E9" s="89"/>
      <c r="F9" s="82"/>
      <c r="G9" s="83">
        <f>popisi!F36</f>
        <v>0</v>
      </c>
    </row>
    <row r="10" spans="2:7" x14ac:dyDescent="0.25">
      <c r="B10" s="89" t="s">
        <v>20</v>
      </c>
      <c r="C10" s="89"/>
      <c r="D10" s="89"/>
      <c r="E10" s="89"/>
      <c r="F10" s="82"/>
      <c r="G10" s="83">
        <f>popisi!F49</f>
        <v>0</v>
      </c>
    </row>
    <row r="11" spans="2:7" x14ac:dyDescent="0.25">
      <c r="B11" s="89" t="s">
        <v>21</v>
      </c>
      <c r="C11" s="89"/>
      <c r="D11" s="89"/>
      <c r="E11" s="89"/>
      <c r="F11" s="82"/>
      <c r="G11" s="83">
        <f>popisi!F54</f>
        <v>0</v>
      </c>
    </row>
    <row r="12" spans="2:7" x14ac:dyDescent="0.25">
      <c r="B12" s="11"/>
      <c r="C12" s="12"/>
      <c r="D12" s="12"/>
      <c r="E12" s="12"/>
      <c r="F12" s="12"/>
      <c r="G12" s="19"/>
    </row>
    <row r="13" spans="2:7" ht="15.75" x14ac:dyDescent="0.25">
      <c r="B13" s="13"/>
      <c r="C13" s="14" t="s">
        <v>1</v>
      </c>
      <c r="D13" s="15"/>
      <c r="E13" s="84"/>
      <c r="F13" s="84"/>
      <c r="G13" s="85">
        <f>SUM(G6:G11)</f>
        <v>0</v>
      </c>
    </row>
    <row r="14" spans="2:7" x14ac:dyDescent="0.25">
      <c r="B14" s="16"/>
      <c r="C14" s="17" t="s">
        <v>2</v>
      </c>
      <c r="D14" s="17"/>
      <c r="E14" s="86"/>
      <c r="F14" s="86"/>
      <c r="G14" s="83">
        <f>G13*0.22</f>
        <v>0</v>
      </c>
    </row>
    <row r="15" spans="2:7" x14ac:dyDescent="0.25">
      <c r="B15" s="16"/>
      <c r="C15" s="17"/>
      <c r="D15" s="17"/>
      <c r="E15" s="86"/>
      <c r="F15" s="86"/>
      <c r="G15" s="86"/>
    </row>
    <row r="16" spans="2:7" ht="15.75" x14ac:dyDescent="0.25">
      <c r="B16" s="13"/>
      <c r="C16" s="14" t="s">
        <v>3</v>
      </c>
      <c r="D16" s="15"/>
      <c r="E16" s="84"/>
      <c r="F16" s="84"/>
      <c r="G16" s="85">
        <f>G13+G14</f>
        <v>0</v>
      </c>
    </row>
  </sheetData>
  <mergeCells count="6">
    <mergeCell ref="B10:E10"/>
    <mergeCell ref="B11:E11"/>
    <mergeCell ref="B6:E6"/>
    <mergeCell ref="B7:E7"/>
    <mergeCell ref="B8:E8"/>
    <mergeCell ref="B9:E9"/>
  </mergeCells>
  <pageMargins left="0.7" right="0.7" top="0.75" bottom="0.75" header="0.3" footer="0.3"/>
  <pageSetup paperSize="9" orientation="portrait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1"/>
  <sheetViews>
    <sheetView zoomScaleNormal="100" workbookViewId="0">
      <selection activeCell="B50" sqref="B50"/>
    </sheetView>
  </sheetViews>
  <sheetFormatPr defaultRowHeight="15" x14ac:dyDescent="0.25"/>
  <cols>
    <col min="1" max="1" width="3.5703125" customWidth="1"/>
    <col min="2" max="2" width="45.7109375" customWidth="1"/>
  </cols>
  <sheetData>
    <row r="1" spans="1:6" x14ac:dyDescent="0.25">
      <c r="A1" s="21"/>
      <c r="B1" s="20"/>
      <c r="C1" s="22"/>
      <c r="D1" s="23"/>
      <c r="E1" s="32"/>
      <c r="F1" s="33"/>
    </row>
    <row r="2" spans="1:6" ht="15" customHeight="1" x14ac:dyDescent="0.25">
      <c r="A2" s="24"/>
      <c r="B2" s="3" t="s">
        <v>4</v>
      </c>
      <c r="C2" s="2" t="s">
        <v>5</v>
      </c>
      <c r="D2" s="3" t="s">
        <v>6</v>
      </c>
      <c r="E2" s="1" t="s">
        <v>7</v>
      </c>
      <c r="F2" s="1" t="s">
        <v>8</v>
      </c>
    </row>
    <row r="3" spans="1:6" x14ac:dyDescent="0.25">
      <c r="A3" s="25"/>
      <c r="B3" s="26"/>
      <c r="C3" s="27"/>
      <c r="D3" s="28"/>
      <c r="E3" s="34"/>
      <c r="F3" s="35"/>
    </row>
    <row r="4" spans="1:6" ht="16.5" customHeight="1" x14ac:dyDescent="0.25">
      <c r="A4" s="25"/>
      <c r="B4" s="29" t="s">
        <v>9</v>
      </c>
      <c r="C4" s="27"/>
      <c r="D4" s="28"/>
      <c r="E4" s="34"/>
      <c r="F4" s="34"/>
    </row>
    <row r="5" spans="1:6" x14ac:dyDescent="0.25">
      <c r="A5" s="25"/>
      <c r="B5" s="30"/>
      <c r="C5" s="27"/>
      <c r="D5" s="28"/>
      <c r="E5" s="34"/>
      <c r="F5" s="34"/>
    </row>
    <row r="6" spans="1:6" s="58" customFormat="1" ht="39.75" customHeight="1" x14ac:dyDescent="0.25">
      <c r="A6" s="55">
        <v>1</v>
      </c>
      <c r="B6" s="56" t="s">
        <v>10</v>
      </c>
      <c r="C6" s="38" t="s">
        <v>11</v>
      </c>
      <c r="D6" s="57">
        <v>1</v>
      </c>
      <c r="E6" s="73"/>
      <c r="F6" s="74">
        <f>D6*E6</f>
        <v>0</v>
      </c>
    </row>
    <row r="7" spans="1:6" s="58" customFormat="1" ht="15" customHeight="1" x14ac:dyDescent="0.25">
      <c r="A7" s="36"/>
      <c r="B7" s="59" t="s">
        <v>12</v>
      </c>
      <c r="C7" s="37"/>
      <c r="D7" s="39"/>
      <c r="E7" s="49"/>
      <c r="F7" s="75">
        <f>SUM(F6:F6)</f>
        <v>0</v>
      </c>
    </row>
    <row r="8" spans="1:6" s="58" customFormat="1" ht="15" customHeight="1" x14ac:dyDescent="0.25">
      <c r="A8" s="36"/>
      <c r="B8" s="59"/>
      <c r="C8" s="37"/>
      <c r="D8" s="39"/>
      <c r="E8" s="49"/>
      <c r="F8" s="60"/>
    </row>
    <row r="9" spans="1:6" s="58" customFormat="1" ht="15" customHeight="1" x14ac:dyDescent="0.25">
      <c r="A9" s="36"/>
      <c r="B9" s="54" t="s">
        <v>13</v>
      </c>
      <c r="C9" s="37"/>
      <c r="D9" s="28"/>
      <c r="E9" s="49"/>
      <c r="F9" s="49"/>
    </row>
    <row r="10" spans="1:6" s="58" customFormat="1" x14ac:dyDescent="0.25">
      <c r="A10" s="36"/>
      <c r="B10" s="61"/>
      <c r="C10" s="37"/>
      <c r="D10" s="28"/>
      <c r="E10" s="49"/>
      <c r="F10" s="62"/>
    </row>
    <row r="11" spans="1:6" s="58" customFormat="1" ht="28.5" customHeight="1" x14ac:dyDescent="0.25">
      <c r="A11" s="38">
        <v>1</v>
      </c>
      <c r="B11" s="31" t="s">
        <v>25</v>
      </c>
      <c r="C11" s="38" t="s">
        <v>14</v>
      </c>
      <c r="D11" s="57">
        <v>15</v>
      </c>
      <c r="E11" s="73"/>
      <c r="F11" s="74">
        <f>D11*E11</f>
        <v>0</v>
      </c>
    </row>
    <row r="12" spans="1:6" s="58" customFormat="1" ht="27.75" customHeight="1" x14ac:dyDescent="0.25">
      <c r="A12" s="38">
        <f>A11+1</f>
        <v>2</v>
      </c>
      <c r="B12" s="31" t="s">
        <v>26</v>
      </c>
      <c r="C12" s="38" t="s">
        <v>14</v>
      </c>
      <c r="D12" s="57">
        <v>20</v>
      </c>
      <c r="E12" s="73"/>
      <c r="F12" s="74">
        <f>D12*E12</f>
        <v>0</v>
      </c>
    </row>
    <row r="13" spans="1:6" s="58" customFormat="1" ht="28.5" customHeight="1" x14ac:dyDescent="0.25">
      <c r="A13" s="38">
        <f t="shared" ref="A13:A19" si="0">A12+1</f>
        <v>3</v>
      </c>
      <c r="B13" s="31" t="s">
        <v>27</v>
      </c>
      <c r="C13" s="38" t="s">
        <v>14</v>
      </c>
      <c r="D13" s="57">
        <v>30</v>
      </c>
      <c r="E13" s="73"/>
      <c r="F13" s="74">
        <f>D13*E13</f>
        <v>0</v>
      </c>
    </row>
    <row r="14" spans="1:6" s="58" customFormat="1" ht="40.5" customHeight="1" x14ac:dyDescent="0.25">
      <c r="A14" s="38">
        <f t="shared" si="0"/>
        <v>4</v>
      </c>
      <c r="B14" s="31" t="s">
        <v>47</v>
      </c>
      <c r="C14" s="38" t="s">
        <v>14</v>
      </c>
      <c r="D14" s="57">
        <v>10</v>
      </c>
      <c r="E14" s="73"/>
      <c r="F14" s="74">
        <f t="shared" ref="F14:F19" si="1">D14*E14</f>
        <v>0</v>
      </c>
    </row>
    <row r="15" spans="1:6" s="58" customFormat="1" ht="27.75" customHeight="1" x14ac:dyDescent="0.25">
      <c r="A15" s="38">
        <f t="shared" si="0"/>
        <v>5</v>
      </c>
      <c r="B15" s="31" t="s">
        <v>28</v>
      </c>
      <c r="C15" s="38" t="s">
        <v>14</v>
      </c>
      <c r="D15" s="57">
        <v>15</v>
      </c>
      <c r="E15" s="73"/>
      <c r="F15" s="74">
        <f>D15*E15</f>
        <v>0</v>
      </c>
    </row>
    <row r="16" spans="1:6" s="58" customFormat="1" ht="27.75" customHeight="1" x14ac:dyDescent="0.25">
      <c r="A16" s="38">
        <f t="shared" si="0"/>
        <v>6</v>
      </c>
      <c r="B16" s="31" t="s">
        <v>29</v>
      </c>
      <c r="C16" s="38" t="s">
        <v>14</v>
      </c>
      <c r="D16" s="57">
        <v>30</v>
      </c>
      <c r="E16" s="73"/>
      <c r="F16" s="74">
        <f>D16*E16</f>
        <v>0</v>
      </c>
    </row>
    <row r="17" spans="1:6" s="58" customFormat="1" ht="27" customHeight="1" x14ac:dyDescent="0.25">
      <c r="A17" s="38">
        <f t="shared" si="0"/>
        <v>7</v>
      </c>
      <c r="B17" s="31" t="s">
        <v>39</v>
      </c>
      <c r="C17" s="38" t="s">
        <v>14</v>
      </c>
      <c r="D17" s="57">
        <v>15</v>
      </c>
      <c r="E17" s="73"/>
      <c r="F17" s="74">
        <f t="shared" si="1"/>
        <v>0</v>
      </c>
    </row>
    <row r="18" spans="1:6" s="58" customFormat="1" ht="17.25" customHeight="1" x14ac:dyDescent="0.25">
      <c r="A18" s="38">
        <f t="shared" si="0"/>
        <v>8</v>
      </c>
      <c r="B18" s="31" t="s">
        <v>41</v>
      </c>
      <c r="C18" s="38" t="s">
        <v>16</v>
      </c>
      <c r="D18" s="57">
        <v>1</v>
      </c>
      <c r="E18" s="73"/>
      <c r="F18" s="74">
        <f t="shared" si="1"/>
        <v>0</v>
      </c>
    </row>
    <row r="19" spans="1:6" s="58" customFormat="1" ht="15" customHeight="1" x14ac:dyDescent="0.25">
      <c r="A19" s="38">
        <f t="shared" si="0"/>
        <v>9</v>
      </c>
      <c r="B19" s="31" t="s">
        <v>15</v>
      </c>
      <c r="C19" s="38" t="s">
        <v>11</v>
      </c>
      <c r="D19" s="57">
        <v>1</v>
      </c>
      <c r="E19" s="73"/>
      <c r="F19" s="74">
        <f t="shared" si="1"/>
        <v>0</v>
      </c>
    </row>
    <row r="20" spans="1:6" s="58" customFormat="1" ht="15" customHeight="1" x14ac:dyDescent="0.25">
      <c r="A20" s="36"/>
      <c r="B20" s="59" t="s">
        <v>12</v>
      </c>
      <c r="C20" s="37"/>
      <c r="D20" s="39"/>
      <c r="E20" s="78"/>
      <c r="F20" s="79">
        <f>SUM(F11:F19)</f>
        <v>0</v>
      </c>
    </row>
    <row r="21" spans="1:6" s="58" customFormat="1" ht="15" customHeight="1" x14ac:dyDescent="0.25">
      <c r="A21" s="36"/>
      <c r="B21" s="59"/>
      <c r="C21" s="37"/>
      <c r="D21" s="39"/>
      <c r="E21" s="49"/>
      <c r="F21" s="50"/>
    </row>
    <row r="22" spans="1:6" s="58" customFormat="1" ht="13.5" customHeight="1" x14ac:dyDescent="0.25">
      <c r="A22" s="42"/>
      <c r="B22" s="90" t="s">
        <v>30</v>
      </c>
      <c r="C22" s="90"/>
      <c r="D22" s="90"/>
      <c r="E22" s="90"/>
      <c r="F22" s="90"/>
    </row>
    <row r="23" spans="1:6" s="58" customFormat="1" ht="14.1" customHeight="1" x14ac:dyDescent="0.25">
      <c r="A23" s="42"/>
      <c r="B23" s="77"/>
      <c r="C23" s="44"/>
      <c r="D23" s="44"/>
      <c r="E23" s="51"/>
      <c r="F23" s="52"/>
    </row>
    <row r="24" spans="1:6" s="58" customFormat="1" ht="14.1" customHeight="1" x14ac:dyDescent="0.25">
      <c r="A24" s="42"/>
      <c r="B24" s="45"/>
      <c r="C24" s="44"/>
      <c r="D24" s="44"/>
      <c r="E24" s="52"/>
      <c r="F24" s="51"/>
    </row>
    <row r="25" spans="1:6" s="58" customFormat="1" ht="43.5" customHeight="1" x14ac:dyDescent="0.25">
      <c r="A25" s="38">
        <v>1</v>
      </c>
      <c r="B25" s="56" t="s">
        <v>31</v>
      </c>
      <c r="C25" s="38" t="s">
        <v>11</v>
      </c>
      <c r="D25" s="57">
        <v>1</v>
      </c>
      <c r="E25" s="80"/>
      <c r="F25" s="80">
        <f t="shared" ref="F25:F27" si="2">D25*E25</f>
        <v>0</v>
      </c>
    </row>
    <row r="26" spans="1:6" s="58" customFormat="1" ht="14.1" customHeight="1" x14ac:dyDescent="0.25">
      <c r="A26" s="38">
        <f t="shared" ref="A26:A27" si="3">A25+1</f>
        <v>2</v>
      </c>
      <c r="B26" s="63" t="s">
        <v>32</v>
      </c>
      <c r="C26" s="38" t="s">
        <v>16</v>
      </c>
      <c r="D26" s="57">
        <v>1</v>
      </c>
      <c r="E26" s="80"/>
      <c r="F26" s="80">
        <f t="shared" ref="F26" si="4">D26*E26</f>
        <v>0</v>
      </c>
    </row>
    <row r="27" spans="1:6" s="58" customFormat="1" ht="14.1" customHeight="1" x14ac:dyDescent="0.25">
      <c r="A27" s="38">
        <f t="shared" si="3"/>
        <v>3</v>
      </c>
      <c r="B27" s="63" t="s">
        <v>33</v>
      </c>
      <c r="C27" s="38" t="s">
        <v>11</v>
      </c>
      <c r="D27" s="57">
        <v>1</v>
      </c>
      <c r="E27" s="80"/>
      <c r="F27" s="80">
        <f t="shared" si="2"/>
        <v>0</v>
      </c>
    </row>
    <row r="28" spans="1:6" s="58" customFormat="1" ht="14.1" customHeight="1" x14ac:dyDescent="0.25">
      <c r="A28" s="46"/>
      <c r="B28" s="43" t="s">
        <v>12</v>
      </c>
      <c r="C28" s="40"/>
      <c r="D28" s="41"/>
      <c r="E28" s="81"/>
      <c r="F28" s="79">
        <f>SUM(F25:F27)</f>
        <v>0</v>
      </c>
    </row>
    <row r="29" spans="1:6" s="58" customFormat="1" ht="14.1" customHeight="1" x14ac:dyDescent="0.25">
      <c r="A29" s="46"/>
      <c r="B29" s="43"/>
      <c r="C29" s="40"/>
      <c r="D29" s="41"/>
      <c r="E29" s="51"/>
      <c r="F29" s="50"/>
    </row>
    <row r="30" spans="1:6" s="58" customFormat="1" ht="14.1" customHeight="1" x14ac:dyDescent="0.25">
      <c r="A30" s="46"/>
      <c r="B30" s="43" t="s">
        <v>42</v>
      </c>
      <c r="C30" s="40"/>
      <c r="D30" s="41"/>
      <c r="E30" s="51"/>
      <c r="F30" s="50"/>
    </row>
    <row r="31" spans="1:6" s="58" customFormat="1" ht="14.1" customHeight="1" x14ac:dyDescent="0.25">
      <c r="A31" s="46"/>
      <c r="B31" s="43"/>
      <c r="C31" s="40"/>
      <c r="D31" s="41"/>
      <c r="E31" s="51"/>
      <c r="F31" s="50"/>
    </row>
    <row r="32" spans="1:6" s="58" customFormat="1" ht="31.5" customHeight="1" x14ac:dyDescent="0.25">
      <c r="A32" s="38">
        <v>1</v>
      </c>
      <c r="B32" s="56" t="s">
        <v>43</v>
      </c>
      <c r="C32" s="38" t="s">
        <v>14</v>
      </c>
      <c r="D32" s="57">
        <v>10</v>
      </c>
      <c r="E32" s="80"/>
      <c r="F32" s="80">
        <f t="shared" ref="F32:F34" si="5">D32*E32</f>
        <v>0</v>
      </c>
    </row>
    <row r="33" spans="1:7" s="58" customFormat="1" ht="25.5" customHeight="1" x14ac:dyDescent="0.25">
      <c r="A33" s="38">
        <f t="shared" ref="A33:A35" si="6">A32+1</f>
        <v>2</v>
      </c>
      <c r="B33" s="63" t="s">
        <v>44</v>
      </c>
      <c r="C33" s="38" t="s">
        <v>14</v>
      </c>
      <c r="D33" s="57">
        <v>10</v>
      </c>
      <c r="E33" s="80"/>
      <c r="F33" s="80">
        <f t="shared" si="5"/>
        <v>0</v>
      </c>
    </row>
    <row r="34" spans="1:7" s="58" customFormat="1" ht="14.1" customHeight="1" x14ac:dyDescent="0.25">
      <c r="A34" s="38">
        <f t="shared" si="6"/>
        <v>3</v>
      </c>
      <c r="B34" s="63" t="s">
        <v>45</v>
      </c>
      <c r="C34" s="38" t="s">
        <v>16</v>
      </c>
      <c r="D34" s="57">
        <v>2</v>
      </c>
      <c r="E34" s="80"/>
      <c r="F34" s="80">
        <f t="shared" si="5"/>
        <v>0</v>
      </c>
    </row>
    <row r="35" spans="1:7" s="58" customFormat="1" ht="40.5" customHeight="1" x14ac:dyDescent="0.25">
      <c r="A35" s="38">
        <f t="shared" si="6"/>
        <v>4</v>
      </c>
      <c r="B35" s="63" t="s">
        <v>46</v>
      </c>
      <c r="C35" s="38" t="s">
        <v>11</v>
      </c>
      <c r="D35" s="57">
        <v>1</v>
      </c>
      <c r="E35" s="80"/>
      <c r="F35" s="80">
        <f t="shared" ref="F35" si="7">D35*E35</f>
        <v>0</v>
      </c>
    </row>
    <row r="36" spans="1:7" s="58" customFormat="1" ht="15.75" x14ac:dyDescent="0.25">
      <c r="A36" s="46"/>
      <c r="B36" s="43" t="s">
        <v>12</v>
      </c>
      <c r="C36" s="40"/>
      <c r="D36" s="41"/>
      <c r="E36" s="81"/>
      <c r="F36" s="79">
        <f>SUM(F32:F35)</f>
        <v>0</v>
      </c>
    </row>
    <row r="37" spans="1:7" ht="15" customHeight="1" x14ac:dyDescent="0.25">
      <c r="A37" s="36"/>
      <c r="B37" s="70"/>
      <c r="C37" s="71"/>
      <c r="D37" s="70"/>
      <c r="E37" s="72"/>
      <c r="F37" s="72"/>
      <c r="G37" s="58"/>
    </row>
    <row r="38" spans="1:7" ht="15" customHeight="1" x14ac:dyDescent="0.25">
      <c r="A38" s="24"/>
      <c r="B38" s="3" t="s">
        <v>4</v>
      </c>
      <c r="C38" s="2" t="s">
        <v>5</v>
      </c>
      <c r="D38" s="3" t="s">
        <v>6</v>
      </c>
      <c r="E38" s="1" t="s">
        <v>7</v>
      </c>
      <c r="F38" s="1" t="s">
        <v>8</v>
      </c>
    </row>
    <row r="39" spans="1:7" ht="15" customHeight="1" x14ac:dyDescent="0.25">
      <c r="A39" s="36"/>
      <c r="B39" s="70"/>
      <c r="C39" s="71"/>
      <c r="D39" s="70"/>
      <c r="E39" s="72"/>
      <c r="F39" s="72"/>
      <c r="G39" s="58"/>
    </row>
    <row r="40" spans="1:7" s="58" customFormat="1" ht="15" customHeight="1" x14ac:dyDescent="0.25">
      <c r="A40" s="42"/>
      <c r="B40" s="54" t="s">
        <v>20</v>
      </c>
      <c r="C40" s="44"/>
      <c r="D40" s="44"/>
      <c r="E40" s="52"/>
      <c r="F40" s="51"/>
    </row>
    <row r="41" spans="1:7" s="58" customFormat="1" ht="15" customHeight="1" x14ac:dyDescent="0.25">
      <c r="A41" s="42"/>
      <c r="B41" s="54"/>
      <c r="C41" s="44"/>
      <c r="D41" s="44"/>
      <c r="E41" s="52"/>
      <c r="F41" s="51"/>
    </row>
    <row r="42" spans="1:7" s="58" customFormat="1" ht="18.75" customHeight="1" x14ac:dyDescent="0.25">
      <c r="A42" s="38">
        <v>1</v>
      </c>
      <c r="B42" s="56" t="s">
        <v>34</v>
      </c>
      <c r="C42" s="38" t="s">
        <v>16</v>
      </c>
      <c r="D42" s="57">
        <v>1</v>
      </c>
      <c r="E42" s="80"/>
      <c r="F42" s="80">
        <f>D42*E42</f>
        <v>0</v>
      </c>
    </row>
    <row r="43" spans="1:7" s="58" customFormat="1" ht="14.25" customHeight="1" x14ac:dyDescent="0.25">
      <c r="A43" s="38">
        <f t="shared" ref="A43:A48" si="8">A42+1</f>
        <v>2</v>
      </c>
      <c r="B43" s="56" t="s">
        <v>36</v>
      </c>
      <c r="C43" s="38" t="s">
        <v>16</v>
      </c>
      <c r="D43" s="57">
        <v>2</v>
      </c>
      <c r="E43" s="80"/>
      <c r="F43" s="80">
        <f t="shared" ref="F43:F48" si="9">D43*E43</f>
        <v>0</v>
      </c>
    </row>
    <row r="44" spans="1:7" s="58" customFormat="1" ht="16.5" customHeight="1" x14ac:dyDescent="0.25">
      <c r="A44" s="38">
        <f t="shared" si="8"/>
        <v>3</v>
      </c>
      <c r="B44" s="56" t="s">
        <v>37</v>
      </c>
      <c r="C44" s="38" t="s">
        <v>16</v>
      </c>
      <c r="D44" s="57">
        <v>1</v>
      </c>
      <c r="E44" s="80"/>
      <c r="F44" s="80">
        <f t="shared" si="9"/>
        <v>0</v>
      </c>
    </row>
    <row r="45" spans="1:7" s="58" customFormat="1" ht="13.5" customHeight="1" x14ac:dyDescent="0.25">
      <c r="A45" s="38">
        <f t="shared" si="8"/>
        <v>4</v>
      </c>
      <c r="B45" s="56" t="s">
        <v>38</v>
      </c>
      <c r="C45" s="38" t="s">
        <v>16</v>
      </c>
      <c r="D45" s="57">
        <v>1</v>
      </c>
      <c r="E45" s="80"/>
      <c r="F45" s="80">
        <f t="shared" ref="F45" si="10">D45*E45</f>
        <v>0</v>
      </c>
    </row>
    <row r="46" spans="1:7" s="58" customFormat="1" ht="29.25" customHeight="1" x14ac:dyDescent="0.25">
      <c r="A46" s="38">
        <f t="shared" si="8"/>
        <v>5</v>
      </c>
      <c r="B46" s="56" t="s">
        <v>48</v>
      </c>
      <c r="C46" s="38" t="s">
        <v>16</v>
      </c>
      <c r="D46" s="57">
        <v>1</v>
      </c>
      <c r="E46" s="80"/>
      <c r="F46" s="80">
        <f t="shared" ref="F46:F47" si="11">D46*E46</f>
        <v>0</v>
      </c>
    </row>
    <row r="47" spans="1:7" s="58" customFormat="1" ht="14.25" customHeight="1" x14ac:dyDescent="0.25">
      <c r="A47" s="38">
        <f t="shared" si="8"/>
        <v>6</v>
      </c>
      <c r="B47" s="56" t="s">
        <v>35</v>
      </c>
      <c r="C47" s="38" t="s">
        <v>11</v>
      </c>
      <c r="D47" s="57">
        <v>2</v>
      </c>
      <c r="E47" s="80"/>
      <c r="F47" s="80">
        <f t="shared" si="11"/>
        <v>0</v>
      </c>
    </row>
    <row r="48" spans="1:7" s="58" customFormat="1" ht="15" customHeight="1" x14ac:dyDescent="0.25">
      <c r="A48" s="38">
        <f t="shared" si="8"/>
        <v>7</v>
      </c>
      <c r="B48" s="64" t="s">
        <v>15</v>
      </c>
      <c r="C48" s="38" t="s">
        <v>11</v>
      </c>
      <c r="D48" s="57">
        <v>1</v>
      </c>
      <c r="E48" s="80"/>
      <c r="F48" s="80">
        <f t="shared" si="9"/>
        <v>0</v>
      </c>
    </row>
    <row r="49" spans="1:6" s="58" customFormat="1" ht="15.75" x14ac:dyDescent="0.25">
      <c r="A49" s="46"/>
      <c r="B49" s="43" t="s">
        <v>12</v>
      </c>
      <c r="C49" s="40"/>
      <c r="D49" s="41"/>
      <c r="E49" s="81"/>
      <c r="F49" s="79">
        <f>SUM(F42:F48)</f>
        <v>0</v>
      </c>
    </row>
    <row r="50" spans="1:6" s="58" customFormat="1" ht="15.75" x14ac:dyDescent="0.25">
      <c r="A50" s="46"/>
      <c r="B50" s="43"/>
      <c r="C50" s="40"/>
      <c r="D50" s="41"/>
      <c r="E50" s="51"/>
      <c r="F50" s="50"/>
    </row>
    <row r="51" spans="1:6" s="58" customFormat="1" ht="15.75" x14ac:dyDescent="0.25">
      <c r="A51" s="47"/>
      <c r="B51" s="77" t="s">
        <v>21</v>
      </c>
      <c r="C51" s="48"/>
      <c r="D51" s="48"/>
      <c r="E51" s="53"/>
      <c r="F51" s="53"/>
    </row>
    <row r="52" spans="1:6" s="58" customFormat="1" ht="15.75" customHeight="1" x14ac:dyDescent="0.25">
      <c r="A52" s="46"/>
      <c r="B52" s="45"/>
      <c r="C52" s="40"/>
      <c r="D52" s="40"/>
      <c r="E52" s="51"/>
      <c r="F52" s="51"/>
    </row>
    <row r="53" spans="1:6" s="58" customFormat="1" ht="41.25" customHeight="1" x14ac:dyDescent="0.25">
      <c r="A53" s="38">
        <v>1</v>
      </c>
      <c r="B53" s="63" t="s">
        <v>40</v>
      </c>
      <c r="C53" s="38" t="s">
        <v>11</v>
      </c>
      <c r="D53" s="38">
        <v>1</v>
      </c>
      <c r="E53" s="80"/>
      <c r="F53" s="80">
        <f>D53*E53</f>
        <v>0</v>
      </c>
    </row>
    <row r="54" spans="1:6" s="58" customFormat="1" ht="15.75" x14ac:dyDescent="0.25">
      <c r="A54" s="46"/>
      <c r="B54" s="43" t="s">
        <v>12</v>
      </c>
      <c r="C54" s="40"/>
      <c r="D54" s="41"/>
      <c r="E54" s="81"/>
      <c r="F54" s="79">
        <f>SUM(F53:F53)</f>
        <v>0</v>
      </c>
    </row>
    <row r="55" spans="1:6" s="58" customFormat="1" x14ac:dyDescent="0.25"/>
    <row r="56" spans="1:6" s="58" customFormat="1" x14ac:dyDescent="0.25"/>
    <row r="57" spans="1:6" s="58" customFormat="1" x14ac:dyDescent="0.25"/>
    <row r="58" spans="1:6" s="58" customFormat="1" x14ac:dyDescent="0.25"/>
    <row r="59" spans="1:6" s="58" customFormat="1" x14ac:dyDescent="0.25"/>
    <row r="60" spans="1:6" s="58" customFormat="1" x14ac:dyDescent="0.25"/>
    <row r="61" spans="1:6" s="58" customFormat="1" x14ac:dyDescent="0.25"/>
    <row r="62" spans="1:6" s="58" customFormat="1" x14ac:dyDescent="0.25"/>
    <row r="63" spans="1:6" s="58" customFormat="1" x14ac:dyDescent="0.25"/>
    <row r="64" spans="1:6" s="58" customFormat="1" x14ac:dyDescent="0.25"/>
    <row r="65" s="58" customFormat="1" x14ac:dyDescent="0.25"/>
    <row r="66" s="58" customFormat="1" x14ac:dyDescent="0.25"/>
    <row r="67" s="58" customFormat="1" x14ac:dyDescent="0.25"/>
    <row r="68" s="58" customFormat="1" x14ac:dyDescent="0.25"/>
    <row r="69" s="58" customFormat="1" x14ac:dyDescent="0.25"/>
    <row r="70" s="58" customFormat="1" x14ac:dyDescent="0.25"/>
    <row r="71" s="58" customFormat="1" x14ac:dyDescent="0.25"/>
    <row r="72" s="58" customFormat="1" x14ac:dyDescent="0.25"/>
    <row r="73" s="58" customFormat="1" x14ac:dyDescent="0.25"/>
    <row r="74" s="58" customFormat="1" x14ac:dyDescent="0.25"/>
    <row r="75" s="58" customFormat="1" x14ac:dyDescent="0.25"/>
    <row r="76" s="58" customFormat="1" x14ac:dyDescent="0.25"/>
    <row r="77" s="58" customFormat="1" x14ac:dyDescent="0.25"/>
    <row r="78" s="58" customFormat="1" x14ac:dyDescent="0.25"/>
    <row r="79" s="58" customFormat="1" x14ac:dyDescent="0.25"/>
    <row r="80" s="58" customFormat="1" x14ac:dyDescent="0.25"/>
    <row r="81" spans="1:6" x14ac:dyDescent="0.25">
      <c r="A81" s="58"/>
      <c r="B81" s="58"/>
      <c r="C81" s="58"/>
      <c r="D81" s="58"/>
      <c r="E81" s="58"/>
      <c r="F81" s="58"/>
    </row>
  </sheetData>
  <mergeCells count="1">
    <mergeCell ref="B22:F22"/>
  </mergeCells>
  <pageMargins left="0.7" right="0.7" top="0.75" bottom="0.75" header="0.3" footer="0.3"/>
  <pageSetup paperSize="9" orientation="portrait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naslovnica</vt:lpstr>
      <vt:lpstr>rekapitulacija</vt:lpstr>
      <vt:lpstr>popisi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2018-06-28T13:23:02Z</cp:lastPrinted>
  <dcterms:created xsi:type="dcterms:W3CDTF">2017-02-02T08:41:04Z</dcterms:created>
  <dcterms:modified xsi:type="dcterms:W3CDTF">2018-08-07T06:42:02Z</dcterms:modified>
</cp:coreProperties>
</file>